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11\"/>
    </mc:Choice>
  </mc:AlternateContent>
  <workbookProtection lockRevision="1"/>
  <bookViews>
    <workbookView xWindow="0" yWindow="0" windowWidth="28800" windowHeight="111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„Windows“ vartotojas - Individuali peržiūra" guid="{0F22D4D6-CCEA-49CD-B154-7FA99DDE328B}" mergeInterval="0" personalView="1" maximized="1" xWindow="-8" yWindow="-8" windowWidth="1936" windowHeight="105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D33" i="1"/>
  <c r="E33" i="1"/>
  <c r="F33" i="1"/>
  <c r="G34" i="1"/>
  <c r="G36" i="1"/>
  <c r="G37" i="1"/>
  <c r="I37" i="1" s="1"/>
  <c r="G35" i="1"/>
  <c r="I35" i="1" s="1"/>
  <c r="G33" i="1" l="1"/>
  <c r="I36" i="1"/>
  <c r="I34" i="1"/>
  <c r="H33" i="1"/>
  <c r="I33" i="1" l="1"/>
</calcChain>
</file>

<file path=xl/sharedStrings.xml><?xml version="1.0" encoding="utf-8"?>
<sst xmlns="http://schemas.openxmlformats.org/spreadsheetml/2006/main" count="64" uniqueCount="50">
  <si>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</si>
  <si>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</si>
  <si>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</si>
  <si>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</si>
  <si>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</si>
  <si>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</si>
  <si>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</si>
  <si>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</si>
  <si>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</si>
  <si>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</si>
  <si>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</si>
  <si>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</si>
  <si>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</si>
  <si>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</si>
  <si>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</si>
  <si>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</si>
  <si>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</si>
  <si>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</si>
  <si>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</si>
  <si>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</si>
  <si>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</si>
  <si>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</si>
  <si>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</si>
  <si>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</si>
  <si>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</si>
  <si>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</si>
  <si>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</si>
  <si>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</si>
  <si>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</si>
  <si>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</si>
  <si>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</si>
  <si>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</si>
  <si>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</si>
  <si>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</si>
  <si>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</si>
  <si>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</si>
  <si>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</si>
  <si>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</si>
  <si>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</si>
  <si>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</si>
  <si>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</si>
  <si>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Šiaulių sanatorinė mokykla į/k 190983964, K.Kalinausko g. 17, Šiauliai</t>
  </si>
  <si>
    <t>Direktorė</t>
  </si>
  <si>
    <t>Lijana Giedraitienė</t>
  </si>
  <si>
    <t>Vyr. buhalterė</t>
  </si>
  <si>
    <t>Danutė Nacionienė</t>
  </si>
  <si>
    <t>2020 M. GRUODŽIO 31 D.</t>
  </si>
  <si>
    <r>
      <t>(</t>
    </r>
    <r>
      <rPr>
        <b/>
        <sz val="8"/>
        <color theme="1"/>
        <rFont val="Times New Roman"/>
        <family val="1"/>
        <charset val="186"/>
      </rPr>
      <t>metinė</t>
    </r>
    <r>
      <rPr>
        <sz val="8"/>
        <color theme="1"/>
        <rFont val="Times New Roman"/>
        <family val="1"/>
        <charset val="186"/>
      </rPr>
      <t>, ketvirtinė)</t>
    </r>
  </si>
  <si>
    <t>Pastaba: finansavimo šaltinis 32 gauta lėšų per 2020m.-7825,18 eurų</t>
  </si>
  <si>
    <t>Nr. SD 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</si>
</sst>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0"/>
      <name val="Times New Roman"/>
      <family val="1"/>
      <charset val="186"/>
    </font>
    <font>
      <b/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wrapText="1"/>
    </xf>
    <xf numFmtId="0" fontId="20" fillId="0" borderId="2" xfId="0" applyFont="1" applyBorder="1"/>
    <xf numFmtId="0" fontId="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2.xml"/><Relationship Id="rId46" Type="http://schemas.openxmlformats.org/officeDocument/2006/relationships/revisionLog" Target="revisionLog6.xml"/><Relationship Id="rId41" Type="http://schemas.openxmlformats.org/officeDocument/2006/relationships/revisionLog" Target="revisionLog1.xml"/><Relationship Id="rId45" Type="http://schemas.openxmlformats.org/officeDocument/2006/relationships/revisionLog" Target="revisionLog5.xml"/><Relationship Id="rId44" Type="http://schemas.openxmlformats.org/officeDocument/2006/relationships/revisionLog" Target="revisionLog4.xml"/><Relationship Id="rId43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7419E0D-8715-4DE0-8898-9F0DB8B7D3A3}" diskRevisions="1" revisionId="116" version="7" protected="1">
  <header guid="{6C0F30EF-4872-48E4-87D1-EAC8059280BB}" dateTime="2021-01-14T11:47:17" maxSheetId="4" userName="„Windows“ vartotojas" r:id="rId41" minRId="106" maxRId="108">
    <sheetIdMap count="3">
      <sheetId val="1"/>
      <sheetId val="2"/>
      <sheetId val="3"/>
    </sheetIdMap>
  </header>
  <header guid="{A2071A39-33B4-47B9-814D-9CE5FA913609}" dateTime="2021-01-14T11:48:22" maxSheetId="4" userName="„Windows“ vartotojas" r:id="rId42" minRId="109" maxRId="111">
    <sheetIdMap count="3">
      <sheetId val="1"/>
      <sheetId val="2"/>
      <sheetId val="3"/>
    </sheetIdMap>
  </header>
  <header guid="{764EF309-0F52-4AFE-B3BA-EF6FB59555C0}" dateTime="2021-01-14T11:50:50" maxSheetId="4" userName="„Windows“ vartotojas" r:id="rId43" minRId="112" maxRId="113">
    <sheetIdMap count="3">
      <sheetId val="1"/>
      <sheetId val="2"/>
      <sheetId val="3"/>
    </sheetIdMap>
  </header>
  <header guid="{7E61516B-5306-4438-B97D-E56525C18560}" dateTime="2021-01-19T10:13:25" maxSheetId="4" userName="„Windows“ vartotojas" r:id="rId44" minRId="114">
    <sheetIdMap count="3">
      <sheetId val="1"/>
      <sheetId val="2"/>
      <sheetId val="3"/>
    </sheetIdMap>
  </header>
  <header guid="{EE74471F-B6D8-4F0A-8993-DA0EDC3B02A4}" dateTime="2021-01-21T07:05:04" maxSheetId="4" userName="„Windows“ vartotojas" r:id="rId45" minRId="115">
    <sheetIdMap count="3">
      <sheetId val="1"/>
      <sheetId val="2"/>
      <sheetId val="3"/>
    </sheetIdMap>
  </header>
  <header guid="{B7419E0D-8715-4DE0-8898-9F0DB8B7D3A3}" dateTime="2021-01-21T10:44:25" maxSheetId="4" userName="„Windows“ vartotojas" r:id="rId46" minRId="11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1">
    <oc r="D36">
      <v>5411.11</v>
    </oc>
    <nc r="D36">
      <v>7792.54</v>
    </nc>
  </rcc>
  <rcc rId="107" sId="1" numFmtId="4">
    <oc r="E36">
      <v>2200</v>
    </oc>
    <nc r="E36">
      <v>7694.31</v>
    </nc>
  </rcc>
  <rcc rId="108" sId="1" numFmtId="4">
    <oc r="F36">
      <v>2168.34</v>
    </oc>
    <nc r="F36">
      <v>7694.31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9" sId="1">
    <oc r="A13" t="inlineStr">
      <is>
        <t>2020 M. RUGSĖJO 30 D.</t>
      </is>
    </oc>
    <nc r="A13" t="inlineStr">
      <is>
        <t>2020 M. GRUODŽIO 31 D.</t>
      </is>
    </nc>
  </rcc>
  <rcc rId="110" sId="1">
    <oc r="D14" t="inlineStr">
      <is>
        <t>III-KETVIRTIS</t>
      </is>
    </oc>
    <nc r="D14"/>
  </rcc>
  <rcc rId="111" sId="1">
    <oc r="A15" t="inlineStr">
      <is>
        <t>(metinė, ketvirtinė)</t>
      </is>
    </oc>
    <nc r="A15" t="inlineStr">
      <is>
        <r>
          <t>(</t>
        </r>
        <r>
          <rPr>
            <b/>
            <sz val="8"/>
            <color theme="1"/>
            <rFont val="Times New Roman"/>
            <family val="1"/>
            <charset val="186"/>
          </rPr>
          <t>metinė</t>
        </r>
        <r>
          <rPr>
            <sz val="8"/>
            <color theme="1"/>
            <rFont val="Times New Roman"/>
            <family val="1"/>
            <charset val="186"/>
          </rPr>
          <t>, ketvirtinė)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 numFmtId="19">
    <oc r="C18">
      <v>44119</v>
    </oc>
    <nc r="C18">
      <v>44211</v>
    </nc>
  </rcc>
  <rcc rId="113" sId="1">
    <oc r="A43" t="inlineStr">
      <is>
        <t>PASTABA. Gauta lėšų per III-ketvirčius 5447,67 €</t>
      </is>
    </oc>
    <nc r="A43"/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" sId="1">
    <nc r="A44" t="inlineStr">
      <is>
        <t>Pastaba: finansavimo šaltinis 32 gauta lėšų per 2020m.-7825,18 eurų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" sId="1" numFmtId="19">
    <oc r="C18">
      <v>44211</v>
    </oc>
    <nc r="C18">
      <v>44217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D18" t="inlineStr">
      <is>
        <t>Nr. SD -</t>
      </is>
    </oc>
    <nc r="D18" t="inlineStr">
      <is>
        <t>Nr. SD -33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workbookViewId="0">
      <selection activeCell="D18" sqref="D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21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35</v>
      </c>
      <c r="I5" s="1"/>
      <c r="L5" s="1"/>
    </row>
    <row r="6" spans="1:12" ht="13.5" customHeight="1">
      <c r="H6" s="11"/>
      <c r="I6" s="1"/>
      <c r="L6" s="1"/>
    </row>
    <row r="7" spans="1:12">
      <c r="A7" s="47" t="s">
        <v>41</v>
      </c>
      <c r="B7" s="47"/>
      <c r="C7" s="47"/>
      <c r="D7" s="47"/>
      <c r="E7" s="47"/>
      <c r="F7" s="47"/>
      <c r="G7" s="47"/>
      <c r="H7" s="47"/>
      <c r="I7" s="47"/>
    </row>
    <row r="8" spans="1:12" ht="15" customHeight="1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8" t="s">
        <v>6</v>
      </c>
      <c r="B10" s="48"/>
      <c r="C10" s="48"/>
      <c r="D10" s="48"/>
      <c r="E10" s="48"/>
      <c r="F10" s="48"/>
      <c r="G10" s="48"/>
      <c r="H10" s="48"/>
      <c r="I10" s="48"/>
    </row>
    <row r="11" spans="1:12" ht="15.75">
      <c r="A11" s="48" t="s">
        <v>7</v>
      </c>
      <c r="B11" s="48"/>
      <c r="C11" s="48"/>
      <c r="D11" s="48"/>
      <c r="E11" s="48"/>
      <c r="F11" s="48"/>
      <c r="G11" s="48"/>
      <c r="H11" s="48"/>
      <c r="I11" s="48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1" t="s">
        <v>46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4"/>
      <c r="D14" s="14"/>
    </row>
    <row r="15" spans="1:12">
      <c r="A15" s="49" t="s">
        <v>47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42">
        <v>44217</v>
      </c>
      <c r="D18" s="17" t="s">
        <v>49</v>
      </c>
      <c r="E18" s="15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4"/>
    </row>
    <row r="24" spans="1:11">
      <c r="D24" s="1"/>
      <c r="E24" s="1"/>
      <c r="F24" s="1"/>
      <c r="G24" s="1"/>
      <c r="H24" s="1" t="s">
        <v>10</v>
      </c>
      <c r="I24" s="4"/>
    </row>
    <row r="25" spans="1:11">
      <c r="D25" s="1"/>
      <c r="E25" s="1"/>
      <c r="F25" s="1"/>
      <c r="G25" s="1"/>
      <c r="H25" s="24" t="s">
        <v>11</v>
      </c>
      <c r="I25" s="4">
        <v>190983964</v>
      </c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5"/>
      <c r="B27" s="45"/>
      <c r="C27" s="45"/>
      <c r="D27" s="45"/>
      <c r="E27" s="45"/>
      <c r="F27" s="45"/>
      <c r="G27" s="45"/>
      <c r="H27" s="45"/>
      <c r="I27" s="45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22</v>
      </c>
    </row>
    <row r="31" spans="1:11" ht="99" customHeight="1">
      <c r="A31" s="8" t="s">
        <v>28</v>
      </c>
      <c r="B31" s="9" t="s">
        <v>12</v>
      </c>
      <c r="C31" s="9" t="s">
        <v>29</v>
      </c>
      <c r="D31" s="9" t="s">
        <v>32</v>
      </c>
      <c r="E31" s="9" t="s">
        <v>13</v>
      </c>
      <c r="F31" s="9" t="s">
        <v>14</v>
      </c>
      <c r="G31" s="20" t="s">
        <v>20</v>
      </c>
      <c r="H31" s="9" t="s">
        <v>15</v>
      </c>
      <c r="I31" s="20" t="s">
        <v>23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16</v>
      </c>
      <c r="B33" s="33">
        <f>SUM(B34)</f>
        <v>3212.88</v>
      </c>
      <c r="C33" s="38">
        <v>16600</v>
      </c>
      <c r="D33" s="33">
        <f>SUM(D35:D37)</f>
        <v>7792.54</v>
      </c>
      <c r="E33" s="33">
        <f>SUM(E34:E37)</f>
        <v>10907.19</v>
      </c>
      <c r="F33" s="33">
        <f>SUM(F34:F37)</f>
        <v>10907.19</v>
      </c>
      <c r="G33" s="33">
        <f>SUM(G34:G37)</f>
        <v>98.229999999999563</v>
      </c>
      <c r="H33" s="37">
        <f>SUM(H34:H37)</f>
        <v>0</v>
      </c>
      <c r="I33" s="33">
        <f>SUM(I34:I37)</f>
        <v>98.229999999999563</v>
      </c>
    </row>
    <row r="34" spans="1:9">
      <c r="A34" s="2" t="s">
        <v>36</v>
      </c>
      <c r="B34" s="33">
        <v>3212.88</v>
      </c>
      <c r="C34" s="33" t="s">
        <v>40</v>
      </c>
      <c r="D34" s="33" t="s">
        <v>40</v>
      </c>
      <c r="E34" s="33">
        <v>3212.88</v>
      </c>
      <c r="F34" s="33">
        <v>3212.88</v>
      </c>
      <c r="G34" s="33">
        <f>B34-E34</f>
        <v>0</v>
      </c>
      <c r="H34" s="33">
        <f>E34-F34</f>
        <v>0</v>
      </c>
      <c r="I34" s="33">
        <f>G34+H34</f>
        <v>0</v>
      </c>
    </row>
    <row r="35" spans="1:9">
      <c r="A35" s="2" t="s">
        <v>37</v>
      </c>
      <c r="B35" s="33" t="s">
        <v>40</v>
      </c>
      <c r="C35" s="3"/>
      <c r="D35" s="3"/>
      <c r="E35" s="3"/>
      <c r="F35" s="3"/>
      <c r="G35" s="33">
        <f>D35-E35</f>
        <v>0</v>
      </c>
      <c r="H35" s="33">
        <f t="shared" ref="H35:H37" si="0">E35-F35</f>
        <v>0</v>
      </c>
      <c r="I35" s="33">
        <f t="shared" ref="I35:I37" si="1">G35+H35</f>
        <v>0</v>
      </c>
    </row>
    <row r="36" spans="1:9">
      <c r="A36" s="2" t="s">
        <v>38</v>
      </c>
      <c r="B36" s="33" t="s">
        <v>40</v>
      </c>
      <c r="C36" s="37">
        <v>16600</v>
      </c>
      <c r="D36" s="33">
        <v>7792.54</v>
      </c>
      <c r="E36" s="37">
        <v>7694.31</v>
      </c>
      <c r="F36" s="37">
        <v>7694.31</v>
      </c>
      <c r="G36" s="33">
        <f t="shared" ref="G36:G37" si="2">D36-E36</f>
        <v>98.229999999999563</v>
      </c>
      <c r="H36" s="37">
        <f t="shared" si="0"/>
        <v>0</v>
      </c>
      <c r="I36" s="33">
        <f t="shared" si="1"/>
        <v>98.229999999999563</v>
      </c>
    </row>
    <row r="37" spans="1:9">
      <c r="A37" s="2" t="s">
        <v>39</v>
      </c>
      <c r="B37" s="33" t="s">
        <v>40</v>
      </c>
      <c r="C37" s="3"/>
      <c r="D37" s="3"/>
      <c r="E37" s="3"/>
      <c r="F37" s="3"/>
      <c r="G37" s="33">
        <f t="shared" si="2"/>
        <v>0</v>
      </c>
      <c r="H37" s="33">
        <f t="shared" si="0"/>
        <v>0</v>
      </c>
      <c r="I37" s="33">
        <f t="shared" si="1"/>
        <v>0</v>
      </c>
    </row>
    <row r="38" spans="1:9" ht="39" customHeight="1">
      <c r="A38" s="18" t="s">
        <v>25</v>
      </c>
      <c r="B38" s="34" t="s">
        <v>40</v>
      </c>
      <c r="C38" s="34" t="s">
        <v>40</v>
      </c>
      <c r="D38" s="34" t="s">
        <v>40</v>
      </c>
      <c r="E38" s="34" t="s">
        <v>40</v>
      </c>
      <c r="F38" s="34" t="s">
        <v>40</v>
      </c>
      <c r="G38" s="34" t="s">
        <v>40</v>
      </c>
      <c r="H38" s="34" t="s">
        <v>40</v>
      </c>
      <c r="I38" s="34" t="s">
        <v>40</v>
      </c>
    </row>
    <row r="39" spans="1:9">
      <c r="A39" s="7" t="s">
        <v>26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27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24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39"/>
      <c r="B43" s="36"/>
      <c r="C43" s="36"/>
      <c r="D43" s="36"/>
      <c r="E43" s="36"/>
      <c r="F43" s="36"/>
      <c r="G43" s="36"/>
      <c r="H43" s="36"/>
      <c r="I43" s="36"/>
    </row>
    <row r="44" spans="1:9">
      <c r="A44" s="35" t="s">
        <v>48</v>
      </c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31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33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3" t="s">
        <v>30</v>
      </c>
      <c r="B47" s="44"/>
      <c r="C47" s="44"/>
      <c r="D47" s="44"/>
      <c r="E47" s="44"/>
      <c r="F47" s="44"/>
      <c r="G47" s="44"/>
      <c r="H47" s="44"/>
      <c r="I47" s="44"/>
    </row>
    <row r="48" spans="1:9" ht="14.25" customHeight="1">
      <c r="A48" s="40" t="s">
        <v>42</v>
      </c>
      <c r="D48" s="5"/>
      <c r="H48" s="5" t="s">
        <v>43</v>
      </c>
    </row>
    <row r="49" spans="1:9">
      <c r="A49" s="1" t="s">
        <v>17</v>
      </c>
      <c r="B49" s="1"/>
      <c r="C49" s="1"/>
      <c r="D49" s="10" t="s">
        <v>18</v>
      </c>
      <c r="E49" s="1"/>
      <c r="F49" s="1"/>
      <c r="G49" s="1"/>
      <c r="H49" s="1" t="s">
        <v>19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41" t="s">
        <v>44</v>
      </c>
      <c r="B51" s="6"/>
      <c r="C51" s="1"/>
      <c r="D51" s="21"/>
      <c r="E51" s="1"/>
      <c r="F51" s="1"/>
      <c r="G51" s="1"/>
      <c r="H51" s="6" t="s">
        <v>45</v>
      </c>
      <c r="I51" s="1"/>
    </row>
    <row r="52" spans="1:9">
      <c r="A52" s="31" t="s">
        <v>34</v>
      </c>
      <c r="B52" s="31"/>
      <c r="C52" s="32"/>
      <c r="D52" s="10" t="s">
        <v>18</v>
      </c>
      <c r="E52" s="1"/>
      <c r="F52" s="1"/>
      <c r="G52" s="1"/>
      <c r="H52" s="1" t="s">
        <v>19</v>
      </c>
      <c r="I52" s="1"/>
    </row>
  </sheetData>
  <customSheetViews>
    <customSheetView guid="{0F22D4D6-CCEA-49CD-B154-7FA99DDE328B}" fitToPage="1" topLeftCell="A16">
      <selection activeCell="A44" sqref="A44"/>
      <pageMargins left="0.7" right="0.7" top="0.75" bottom="0.75" header="0.3" footer="0.3"/>
      <pageSetup paperSize="9" scale="63" orientation="landscape" r:id="rId1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F22D4D6-CCEA-49CD-B154-7FA99DDE328B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F22D4D6-CCEA-49CD-B154-7FA99DDE328B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„Windows“ vartotojas</cp:lastModifiedBy>
  <cp:lastPrinted>2021-01-19T08:13:41Z</cp:lastPrinted>
  <dcterms:created xsi:type="dcterms:W3CDTF">2018-11-13T06:22:20Z</dcterms:created>
  <dcterms:modified xsi:type="dcterms:W3CDTF">2021-01-21T08:44:25Z</dcterms:modified>
</cp:coreProperties>
</file>